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23256" windowHeight="9756"/>
  </bookViews>
  <sheets>
    <sheet name="Дефектовка" sheetId="3" r:id="rId1"/>
    <sheet name="Валка" sheetId="5" r:id="rId2"/>
  </sheets>
  <calcPr calcId="144525"/>
</workbook>
</file>

<file path=xl/calcChain.xml><?xml version="1.0" encoding="utf-8"?>
<calcChain xmlns="http://schemas.openxmlformats.org/spreadsheetml/2006/main">
  <c r="D70" i="3" l="1"/>
  <c r="D64" i="3" l="1"/>
  <c r="D52" i="3"/>
  <c r="D43" i="3"/>
  <c r="D23" i="3"/>
  <c r="D21" i="3" l="1"/>
  <c r="D33" i="3" l="1"/>
  <c r="D31" i="3"/>
  <c r="D26" i="3" l="1"/>
  <c r="D53" i="3" l="1"/>
  <c r="D46" i="3" l="1"/>
  <c r="D35" i="3" l="1"/>
  <c r="D36" i="3"/>
  <c r="D37" i="3" s="1"/>
  <c r="C21" i="5" l="1"/>
  <c r="J20" i="5"/>
  <c r="K20" i="5" s="1"/>
  <c r="E20" i="5"/>
  <c r="J19" i="5"/>
  <c r="K19" i="5" s="1"/>
  <c r="E19" i="5"/>
  <c r="K18" i="5"/>
  <c r="J18" i="5"/>
  <c r="E18" i="5"/>
  <c r="J17" i="5"/>
  <c r="K17" i="5" s="1"/>
  <c r="E17" i="5"/>
  <c r="J16" i="5"/>
  <c r="K16" i="5" s="1"/>
  <c r="E16" i="5"/>
  <c r="G16" i="5" s="1"/>
  <c r="J15" i="5"/>
  <c r="K15" i="5" s="1"/>
  <c r="E15" i="5"/>
  <c r="J14" i="5"/>
  <c r="K14" i="5" s="1"/>
  <c r="E14" i="5"/>
  <c r="J13" i="5"/>
  <c r="K13" i="5" s="1"/>
  <c r="E13" i="5"/>
  <c r="J12" i="5"/>
  <c r="K12" i="5" s="1"/>
  <c r="E12" i="5"/>
  <c r="K11" i="5"/>
  <c r="J11" i="5"/>
  <c r="E11" i="5"/>
  <c r="J10" i="5"/>
  <c r="K10" i="5" s="1"/>
  <c r="E10" i="5"/>
  <c r="J21" i="5" l="1"/>
  <c r="E21" i="5"/>
  <c r="F10" i="5"/>
  <c r="G11" i="5"/>
  <c r="H11" i="5" s="1"/>
  <c r="L11" i="5"/>
  <c r="G13" i="5"/>
  <c r="H13" i="5" s="1"/>
  <c r="L16" i="5"/>
  <c r="G20" i="5"/>
  <c r="L20" i="5" s="1"/>
  <c r="G15" i="5"/>
  <c r="L15" i="5" s="1"/>
  <c r="H16" i="5"/>
  <c r="L13" i="5"/>
  <c r="F15" i="5"/>
  <c r="G18" i="5"/>
  <c r="H18" i="5" s="1"/>
  <c r="G10" i="5"/>
  <c r="H10" i="5" s="1"/>
  <c r="L10" i="5"/>
  <c r="G12" i="5"/>
  <c r="H12" i="5" s="1"/>
  <c r="G14" i="5"/>
  <c r="H14" i="5" s="1"/>
  <c r="G17" i="5"/>
  <c r="H17" i="5" s="1"/>
  <c r="G19" i="5"/>
  <c r="H19" i="5" s="1"/>
  <c r="L19" i="5" l="1"/>
  <c r="L14" i="5"/>
  <c r="I10" i="5"/>
  <c r="L17" i="5"/>
  <c r="G21" i="5"/>
  <c r="H20" i="5"/>
  <c r="L12" i="5"/>
  <c r="H15" i="5"/>
  <c r="I15" i="5" s="1"/>
  <c r="L18" i="5"/>
  <c r="L21" i="5" s="1"/>
  <c r="H21" i="5" l="1"/>
  <c r="D65" i="3" l="1"/>
  <c r="D24" i="3"/>
  <c r="D16" i="3"/>
  <c r="D17" i="3" s="1"/>
  <c r="D63" i="3"/>
  <c r="D44" i="3"/>
  <c r="D62" i="3" l="1"/>
</calcChain>
</file>

<file path=xl/sharedStrings.xml><?xml version="1.0" encoding="utf-8"?>
<sst xmlns="http://schemas.openxmlformats.org/spreadsheetml/2006/main" count="167" uniqueCount="112">
  <si>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</si>
  <si>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</si>
  <si>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</si>
  <si>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</si>
  <si>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</si>
  <si>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</si>
  <si>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</si>
  <si>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</si>
  <si>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</si>
  <si>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</si>
  <si>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на благоустройство дворовой территории по адресу</t>
  </si>
  <si>
    <t>Устройство покрытия из мелкозернистого плотного а/бетона фракции до 10 мм, толщ.4см., марка II, тип Б</t>
  </si>
  <si>
    <t>(должность, подпись, расшифровка)</t>
  </si>
  <si>
    <t>Проверил: ___________________________</t>
  </si>
  <si>
    <t>Разборка а/б покрытия  отмостки  толщиной 4 см, отб. молотками вручную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</si>
  <si>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</si>
  <si>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</si>
  <si>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>м3/тн</t>
  </si>
  <si>
    <t>Устройство выравнивающего слоя из щебня доменного шлака фр.5-10 на существующее основание (коэффициент уплотнения 1,26), Н=16 см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</si>
  <si>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</si>
  <si>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</si>
  <si>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</si>
  <si>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</si>
  <si>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</si>
  <si>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</si>
  <si>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</si>
  <si>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</si>
  <si>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</si>
  <si>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</si>
  <si>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</si>
  <si>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</si>
  <si>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</si>
  <si>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</si>
  <si>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</si>
  <si>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</si>
  <si>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</si>
  <si>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</si>
  <si>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Расчет объемов выкорчеванных пней</t>
  </si>
  <si>
    <t>Центральный район Квартал 58-59 (пр.Октябрьский,46)</t>
  </si>
  <si>
    <t xml:space="preserve">Перевозка строительного мусора (класс груза1) на расстояние 11 км </t>
  </si>
  <si>
    <t>шт.</t>
  </si>
  <si>
    <t xml:space="preserve"> Засыпка ям подкоренных щебнем шлаковым фр.40-70 </t>
  </si>
  <si>
    <t xml:space="preserve">шт. </t>
  </si>
  <si>
    <r>
      <t xml:space="preserve">Составил:                </t>
    </r>
    <r>
      <rPr>
        <u/>
        <sz val="12"/>
        <rFont val="Times New Roman"/>
        <family val="1"/>
        <charset val="204"/>
      </rPr>
      <t>Смелых Е.П.</t>
    </r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</si>
  <si>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=81п.м.</t>
    </r>
  </si>
  <si>
    <t>Погрузочные работы бортовых камней (81*125/1000)</t>
  </si>
  <si>
    <t>м3 / тн</t>
  </si>
  <si>
    <t xml:space="preserve">Устройство покрытия из мелкозернистого плотного а/бетона фракции до 10 мм, толщ.4см., марка II, тип Б </t>
  </si>
  <si>
    <t>ул. Воровского, 11  (минимальный перечень работ)</t>
  </si>
  <si>
    <t>Устройство покрытия из мелкозернистого пористого а/бетона фракции до 20 мм, тип Б, марка II, толщиной в  4см (362,25*0,04)</t>
  </si>
  <si>
    <t>Розлив битума, (362,25*0,0005)</t>
  </si>
  <si>
    <t xml:space="preserve">Устройство шлакового основания из щебня доменного фр.40-70, толщ.15 см. (454,85*0,15) </t>
  </si>
  <si>
    <t>Устройство шлакового основания из щебня доменного фр.20-40, толщ. 7см. (454,85*0,07)</t>
  </si>
  <si>
    <t>Устройство шлакового основания из щебня доменного фр.5-10, толщ. 1 см. (454,85*0,01)</t>
  </si>
  <si>
    <t>Розлив битума, (454,85*0,0005)</t>
  </si>
  <si>
    <t>Устройство парковки Тип IIа S=454,85 м2</t>
  </si>
  <si>
    <t>Восстановление дорожной одежды проезда Тип I S=362,3 м2</t>
  </si>
  <si>
    <t>м2/тн</t>
  </si>
  <si>
    <t>Разработка  грунта под устройство тротуара бульдозерами мощностью 79 кВт (108 л.с.) с перемещением до 10м,  группа грунтов 2, объёмный вес 1,4т/м3 (48*0,3). Погрузка и вывоз грунта на полигон, расстояние 11 км</t>
  </si>
  <si>
    <t>14,4/ 20,16</t>
  </si>
  <si>
    <t xml:space="preserve">Устройство шлакового основания из щебня доменного фр.5-10, толщ.10 см. (219,25*0,10) </t>
  </si>
  <si>
    <t>Ремонт  тротуаров (проектируемые) Тип IIIа S=219,25 м2</t>
  </si>
  <si>
    <t>Установка скамеек Л3 скреплением арматурой 10 мм.</t>
  </si>
  <si>
    <t>шт</t>
  </si>
  <si>
    <t>Установки урны для мусора СО-1 скреплением арматурой 10мм</t>
  </si>
  <si>
    <t>Валка деревьев (тополь) диаметром  более 80 см</t>
  </si>
  <si>
    <t xml:space="preserve"> Корчевка пней диаметром более 80 см</t>
  </si>
  <si>
    <t>Погрузка строительного мусора, ((60,48+10,08*0,61)</t>
  </si>
  <si>
    <t>41,67/58,33</t>
  </si>
  <si>
    <t>176,93/247,70</t>
  </si>
  <si>
    <t>68,227</t>
  </si>
  <si>
    <t>31,839</t>
  </si>
  <si>
    <t>4,548</t>
  </si>
  <si>
    <t>Устройство основания из щебня доменного шлака фр.5-10, толщ.12см. (84*0,12)</t>
  </si>
  <si>
    <t>Установка бортовых камней П1У (ГОСТ 6665-91)на щебеночном основании,объем 1м.п. =0,05333 м3</t>
  </si>
  <si>
    <t>Установка бортовых камней П1У (ГОСТ 6665-91) на щебеночном основании,объем 1м.п. =0,05333 м3</t>
  </si>
  <si>
    <t>Установка бортовых камней П5У на щебеночном основании,объем 1м.п. =0,021 м3</t>
  </si>
  <si>
    <t>Установка бортовых камней П5У(ГОСТ 6665-91) на щебеночном основании,объем 1м.п. =0,021 м3</t>
  </si>
  <si>
    <t>м2/м3</t>
  </si>
  <si>
    <t>362,25/57,968</t>
  </si>
  <si>
    <t>Резка дорожного бортового камня с целью понижения тротуара к проезжей части. 5 реза по 1,5м,толщ.220мм.</t>
  </si>
  <si>
    <t>101,88/15,28</t>
  </si>
  <si>
    <t>Устройство шлакового основания из щебня доменного фр.20-40, толщ.23 см. (219,25*0,23)</t>
  </si>
  <si>
    <t>219,25/50,42</t>
  </si>
  <si>
    <t>219,25/21,925</t>
  </si>
  <si>
    <t>114,50/40,075</t>
  </si>
  <si>
    <t>84/10,08</t>
  </si>
  <si>
    <t>70/10,5</t>
  </si>
  <si>
    <r>
      <rPr>
        <b/>
        <sz val="12"/>
        <rFont val="Times New Roman"/>
        <family val="1"/>
        <charset val="204"/>
      </rPr>
      <t>Засыпка и планировка</t>
    </r>
    <r>
      <rPr>
        <sz val="12"/>
        <rFont val="Times New Roman"/>
        <family val="1"/>
        <charset val="204"/>
      </rPr>
      <t xml:space="preserve"> вручную пазух  вдоль бортовых камней шириной 1м и толщиной 35 см с внесением растительной земли (группа грунтов 1). Работы производить вручную</t>
    </r>
  </si>
  <si>
    <r>
      <rPr>
        <b/>
        <sz val="12"/>
        <rFont val="Times New Roman"/>
        <family val="1"/>
        <charset val="204"/>
      </rPr>
      <t>Засыпка и планировка</t>
    </r>
    <r>
      <rPr>
        <sz val="12"/>
        <rFont val="Times New Roman"/>
        <family val="1"/>
        <charset val="204"/>
      </rPr>
      <t xml:space="preserve"> вручную пазух  вдоль бортовых камней шириной 100 м и толщиной 15см с внесением растительной земли (группа грунтов 1). Работы производить вручную в целях исключения повреждения новых бортовых камней</t>
    </r>
  </si>
  <si>
    <r>
      <rPr>
        <b/>
        <sz val="12"/>
        <rFont val="Times New Roman"/>
        <family val="1"/>
        <charset val="204"/>
      </rPr>
      <t>Засыпка и планировка</t>
    </r>
    <r>
      <rPr>
        <sz val="12"/>
        <rFont val="Times New Roman"/>
        <family val="1"/>
        <charset val="204"/>
      </rPr>
      <t xml:space="preserve">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  </r>
  </si>
  <si>
    <t>Ремонт отмостки Тип III S=140м2</t>
  </si>
  <si>
    <t>Погрузочные работы, ((140*0,04)*1,98)+(70*0,05)</t>
  </si>
  <si>
    <t>Перевозка строительного мусора (класс груза 1) на расстояние 11 км, ((140*0,04)*1,98)+(70*0,05)</t>
  </si>
  <si>
    <t>35/ 49</t>
  </si>
  <si>
    <t>Срезка а/б покрытия фрезой всей площади существующей дорожной одежды проезда (527м2) толщиной в 7 см, лом асфальтобетона</t>
  </si>
  <si>
    <t>Перевозка строительного мусора (класс груза 1) на расстояние 11 км (10,13+(527*0,07)*1,98)</t>
  </si>
  <si>
    <t>158/ 276,68</t>
  </si>
  <si>
    <t>Директор ООО "УК "Проспект"</t>
  </si>
  <si>
    <t>Зенин А.А.</t>
  </si>
  <si>
    <t>____________________________</t>
  </si>
  <si>
    <t>Разработка щебеночного основания под устройство проезда трактором (527*0,30), объёмный вес 1,75т/м3 ((527*0,30)*1,75). Погрузка и вывоз на полигон, расстояние 11 км</t>
  </si>
  <si>
    <t>Устройство подстилающих слоев из щебня доменного шлака фр.5-10 под дорожные бордюры L=76,2 м.п., В=50см, Н=15 см</t>
  </si>
  <si>
    <t>Разработка  грунта бульдозерами мощностью 79 кВт (108 л.с.) с перемещением до 20м,  группа грунтов 2, объёмный вес 1,4т/м3 (138,9*0,30). Погрузка и вывоз грунта на полигон, расстояние 11 км</t>
  </si>
  <si>
    <t>Разработка  грунта бульдозерами мощностью 79 кВт (108 л.с.) с перемещением до 20м,  группа грунтов 2, объёмный вес 1,4т/м3 (315,95*0,56). Погрузка и вывоз грунта на полигон, расстояние 11 км</t>
  </si>
  <si>
    <t>Устройство подстилающих слоев из щебня доменного шлака фр.5-10 под дорожные бордюры L=101,88м.п., В=50см, Н=15 см</t>
  </si>
  <si>
    <t xml:space="preserve">Устройство подстилающих слоев из щебня доменного шлака фр.5-10 под тротуарные бордюры L=114,5м.п., В=40см, Н=10 см </t>
  </si>
  <si>
    <t>Устройство подстилающих слоев из щебня доменного шлака фр.5-10 под тротуарные бордюры L=70 м.п., В=40см, Н=10 см</t>
  </si>
  <si>
    <t>Разработка грунта под устройство отмостки,объёмный вес 1,4т/м3 (140*0,25) ,  8,75 м3 объем с учетом углов дома</t>
  </si>
  <si>
    <t>Гидроструйная очистка поверхности под устройство обмазочной гидроизоляции (длина цоколя МКД - 70+56  =126 м.п..), ( 70+56)*0,25</t>
  </si>
  <si>
    <t>Устройство обмазочной битумной гидроизоляции по периметру цоколя в 2 слоя высотой 0,25м (70+56)*0,25</t>
  </si>
  <si>
    <t>Обратная засыпка, объем:   140*0,25*0,25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</si>
</sst>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3" fillId="0" borderId="3" xfId="0" applyFont="1" applyFill="1" applyBorder="1" applyAlignment="1">
      <alignment wrapText="1"/>
    </xf>
    <xf numFmtId="0" fontId="7" fillId="0" borderId="0" xfId="0" applyFo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3" fillId="0" borderId="6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164" fontId="3" fillId="0" borderId="13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wrapText="1"/>
    </xf>
    <xf numFmtId="164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7" xfId="0" applyFont="1" applyFill="1" applyBorder="1"/>
    <xf numFmtId="0" fontId="3" fillId="0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0" fillId="0" borderId="0" xfId="0"/>
    <xf numFmtId="0" fontId="6" fillId="0" borderId="0" xfId="0" applyFont="1"/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 textRotation="90"/>
    </xf>
    <xf numFmtId="0" fontId="10" fillId="0" borderId="0" xfId="0" applyFont="1" applyFill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165" fontId="0" fillId="0" borderId="23" xfId="0" applyNumberFormat="1" applyFill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165" fontId="0" fillId="3" borderId="23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165" fontId="0" fillId="0" borderId="15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165" fontId="0" fillId="3" borderId="15" xfId="0" applyNumberFormat="1" applyFill="1" applyBorder="1" applyAlignment="1">
      <alignment horizontal="center" vertical="center"/>
    </xf>
    <xf numFmtId="2" fontId="0" fillId="0" borderId="32" xfId="0" applyNumberForma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165" fontId="0" fillId="0" borderId="31" xfId="0" applyNumberFormat="1" applyFill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 vertical="center"/>
    </xf>
    <xf numFmtId="165" fontId="0" fillId="0" borderId="19" xfId="0" applyNumberForma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1" fontId="3" fillId="0" borderId="4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wrapText="1"/>
    </xf>
    <xf numFmtId="2" fontId="3" fillId="0" borderId="3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top" wrapText="1"/>
    </xf>
    <xf numFmtId="164" fontId="3" fillId="0" borderId="1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textRotation="90"/>
    </xf>
    <xf numFmtId="0" fontId="2" fillId="0" borderId="15" xfId="0" applyFont="1" applyFill="1" applyBorder="1" applyAlignment="1">
      <alignment horizontal="center" vertical="center" textRotation="90"/>
    </xf>
    <xf numFmtId="0" fontId="2" fillId="0" borderId="19" xfId="0" applyFont="1" applyFill="1" applyBorder="1" applyAlignment="1">
      <alignment horizontal="center" vertical="center" textRotation="90"/>
    </xf>
    <xf numFmtId="0" fontId="2" fillId="0" borderId="27" xfId="0" applyFont="1" applyFill="1" applyBorder="1" applyAlignment="1">
      <alignment horizontal="center" vertical="center" textRotation="90"/>
    </xf>
    <xf numFmtId="0" fontId="2" fillId="0" borderId="30" xfId="0" applyFont="1" applyFill="1" applyBorder="1" applyAlignment="1">
      <alignment horizontal="center" vertical="center" textRotation="90"/>
    </xf>
    <xf numFmtId="2" fontId="2" fillId="0" borderId="27" xfId="0" applyNumberFormat="1" applyFont="1" applyFill="1" applyBorder="1" applyAlignment="1">
      <alignment horizontal="center" vertical="center" textRotation="90"/>
    </xf>
    <xf numFmtId="2" fontId="2" fillId="0" borderId="30" xfId="0" applyNumberFormat="1" applyFont="1" applyFill="1" applyBorder="1" applyAlignment="1">
      <alignment horizontal="center" vertical="center" textRotation="90"/>
    </xf>
    <xf numFmtId="2" fontId="2" fillId="0" borderId="23" xfId="0" applyNumberFormat="1" applyFont="1" applyFill="1" applyBorder="1" applyAlignment="1">
      <alignment horizontal="center" vertical="center" textRotation="90"/>
    </xf>
    <xf numFmtId="2" fontId="2" fillId="0" borderId="31" xfId="0" applyNumberFormat="1" applyFont="1" applyFill="1" applyBorder="1" applyAlignment="1">
      <alignment horizontal="center" vertical="center" textRotation="90"/>
    </xf>
    <xf numFmtId="2" fontId="2" fillId="0" borderId="34" xfId="0" applyNumberFormat="1" applyFont="1" applyFill="1" applyBorder="1" applyAlignment="1">
      <alignment horizontal="center" vertical="center" textRotation="90"/>
    </xf>
    <xf numFmtId="0" fontId="4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" fillId="0" borderId="0" xfId="0" applyFont="1" applyFill="1"/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topLeftCell="A55" zoomScale="90" zoomScaleNormal="90" workbookViewId="0">
      <selection activeCell="G57" sqref="G57"/>
    </sheetView>
  </sheetViews>
  <sheetFormatPr defaultRowHeight="13.2" x14ac:dyDescent="0.25"/>
  <cols>
    <col min="1" max="1" width="6.44140625" customWidth="1"/>
    <col min="2" max="2" width="55.5546875" customWidth="1"/>
    <col min="3" max="3" width="12" customWidth="1"/>
    <col min="4" max="4" width="15.33203125" customWidth="1"/>
    <col min="5" max="6" width="9.109375" style="5"/>
  </cols>
  <sheetData>
    <row r="1" spans="1:6" ht="16.5" customHeight="1" x14ac:dyDescent="0.25">
      <c r="A1" s="114" t="s">
        <v>9</v>
      </c>
      <c r="B1" s="114"/>
      <c r="C1" s="115"/>
      <c r="D1" s="115"/>
    </row>
    <row r="2" spans="1:6" s="150" customFormat="1" ht="16.5" customHeight="1" x14ac:dyDescent="0.25">
      <c r="A2" s="149" t="s">
        <v>98</v>
      </c>
      <c r="B2" s="149"/>
    </row>
    <row r="3" spans="1:6" s="150" customFormat="1" ht="18" customHeight="1" x14ac:dyDescent="0.25">
      <c r="A3" s="149" t="s">
        <v>99</v>
      </c>
      <c r="B3" s="149"/>
    </row>
    <row r="4" spans="1:6" ht="16.5" customHeight="1" x14ac:dyDescent="0.25">
      <c r="A4" s="17"/>
      <c r="B4" s="17"/>
    </row>
    <row r="5" spans="1:6" ht="16.5" customHeight="1" x14ac:dyDescent="0.25">
      <c r="A5" s="18" t="s">
        <v>100</v>
      </c>
      <c r="B5" s="19"/>
      <c r="C5" s="4"/>
      <c r="D5" s="5"/>
    </row>
    <row r="6" spans="1:6" ht="16.5" customHeight="1" x14ac:dyDescent="0.25">
      <c r="B6" s="1"/>
      <c r="C6" s="3"/>
      <c r="D6" s="1"/>
    </row>
    <row r="7" spans="1:6" ht="23.25" customHeight="1" x14ac:dyDescent="0.25">
      <c r="B7" s="1"/>
      <c r="C7" s="3"/>
      <c r="D7" s="1"/>
    </row>
    <row r="8" spans="1:6" ht="15.6" x14ac:dyDescent="0.25">
      <c r="A8" s="116" t="s">
        <v>5</v>
      </c>
      <c r="B8" s="117"/>
      <c r="C8" s="117"/>
      <c r="D8" s="117"/>
    </row>
    <row r="9" spans="1:6" ht="15.6" x14ac:dyDescent="0.25">
      <c r="A9" s="116" t="s">
        <v>10</v>
      </c>
      <c r="B9" s="117"/>
      <c r="C9" s="117"/>
      <c r="D9" s="117"/>
    </row>
    <row r="10" spans="1:6" ht="15.6" x14ac:dyDescent="0.25">
      <c r="A10" s="116" t="s">
        <v>48</v>
      </c>
      <c r="B10" s="117"/>
      <c r="C10" s="117"/>
      <c r="D10" s="117"/>
    </row>
    <row r="11" spans="1:6" ht="8.4" customHeight="1" thickBot="1" x14ac:dyDescent="0.3">
      <c r="B11" s="1"/>
      <c r="C11" s="1"/>
      <c r="D11" s="1"/>
    </row>
    <row r="12" spans="1:6" ht="27" customHeight="1" thickBot="1" x14ac:dyDescent="0.3">
      <c r="A12" s="2" t="s">
        <v>0</v>
      </c>
      <c r="B12" s="2" t="s">
        <v>1</v>
      </c>
      <c r="C12" s="2" t="s">
        <v>2</v>
      </c>
      <c r="D12" s="2" t="s">
        <v>3</v>
      </c>
    </row>
    <row r="13" spans="1:6" s="9" customFormat="1" ht="31.8" thickBot="1" x14ac:dyDescent="0.35">
      <c r="A13" s="29"/>
      <c r="B13" s="30" t="s">
        <v>56</v>
      </c>
      <c r="C13" s="31"/>
      <c r="D13" s="32"/>
      <c r="E13" s="15"/>
      <c r="F13" s="15"/>
    </row>
    <row r="14" spans="1:6" s="151" customFormat="1" ht="62.25" customHeight="1" x14ac:dyDescent="0.25">
      <c r="A14" s="25">
        <v>1</v>
      </c>
      <c r="B14" s="26" t="s">
        <v>44</v>
      </c>
      <c r="C14" s="25" t="s">
        <v>6</v>
      </c>
      <c r="D14" s="27">
        <v>81</v>
      </c>
    </row>
    <row r="15" spans="1:6" s="151" customFormat="1" ht="49.5" customHeight="1" x14ac:dyDescent="0.25">
      <c r="A15" s="42">
        <v>2</v>
      </c>
      <c r="B15" s="22" t="s">
        <v>95</v>
      </c>
      <c r="C15" s="42" t="s">
        <v>8</v>
      </c>
      <c r="D15" s="28">
        <v>527</v>
      </c>
    </row>
    <row r="16" spans="1:6" s="151" customFormat="1" ht="35.25" customHeight="1" x14ac:dyDescent="0.3">
      <c r="A16" s="42">
        <v>3</v>
      </c>
      <c r="B16" s="7" t="s">
        <v>45</v>
      </c>
      <c r="C16" s="42" t="s">
        <v>4</v>
      </c>
      <c r="D16" s="28">
        <f>(D14*125)/1000</f>
        <v>10.125</v>
      </c>
    </row>
    <row r="17" spans="1:9" s="151" customFormat="1" ht="29.25" customHeight="1" x14ac:dyDescent="0.3">
      <c r="A17" s="42">
        <v>4</v>
      </c>
      <c r="B17" s="7" t="s">
        <v>96</v>
      </c>
      <c r="C17" s="42" t="s">
        <v>4</v>
      </c>
      <c r="D17" s="28">
        <f>D16+((D15*0.07)*1.98)</f>
        <v>83.167199999999994</v>
      </c>
    </row>
    <row r="18" spans="1:9" s="151" customFormat="1" ht="80.25" customHeight="1" x14ac:dyDescent="0.25">
      <c r="A18" s="42">
        <v>5</v>
      </c>
      <c r="B18" s="22" t="s">
        <v>101</v>
      </c>
      <c r="C18" s="42" t="s">
        <v>17</v>
      </c>
      <c r="D18" s="24" t="s">
        <v>97</v>
      </c>
    </row>
    <row r="19" spans="1:9" s="151" customFormat="1" ht="47.25" customHeight="1" x14ac:dyDescent="0.3">
      <c r="A19" s="42">
        <v>6</v>
      </c>
      <c r="B19" s="7" t="s">
        <v>18</v>
      </c>
      <c r="C19" s="42" t="s">
        <v>78</v>
      </c>
      <c r="D19" s="24" t="s">
        <v>79</v>
      </c>
    </row>
    <row r="20" spans="1:9" s="151" customFormat="1" ht="46.5" customHeight="1" x14ac:dyDescent="0.25">
      <c r="A20" s="42">
        <v>7</v>
      </c>
      <c r="B20" s="22" t="s">
        <v>49</v>
      </c>
      <c r="C20" s="42" t="s">
        <v>8</v>
      </c>
      <c r="D20" s="24">
        <v>362.25</v>
      </c>
    </row>
    <row r="21" spans="1:9" s="151" customFormat="1" ht="18.75" customHeight="1" x14ac:dyDescent="0.25">
      <c r="A21" s="42">
        <v>8</v>
      </c>
      <c r="B21" s="22" t="s">
        <v>50</v>
      </c>
      <c r="C21" s="42" t="s">
        <v>4</v>
      </c>
      <c r="D21" s="28">
        <f>362.25*0.0005</f>
        <v>0.18112500000000001</v>
      </c>
    </row>
    <row r="22" spans="1:9" s="151" customFormat="1" ht="39" customHeight="1" x14ac:dyDescent="0.25">
      <c r="A22" s="42">
        <v>9</v>
      </c>
      <c r="B22" s="22" t="s">
        <v>11</v>
      </c>
      <c r="C22" s="42" t="s">
        <v>8</v>
      </c>
      <c r="D22" s="24">
        <v>362.25</v>
      </c>
    </row>
    <row r="23" spans="1:9" s="151" customFormat="1" ht="24" customHeight="1" x14ac:dyDescent="0.25">
      <c r="A23" s="108">
        <v>10</v>
      </c>
      <c r="B23" s="110" t="s">
        <v>102</v>
      </c>
      <c r="C23" s="42" t="s">
        <v>8</v>
      </c>
      <c r="D23" s="28">
        <f>D25*0.5</f>
        <v>38.1</v>
      </c>
    </row>
    <row r="24" spans="1:9" s="151" customFormat="1" ht="25.5" customHeight="1" x14ac:dyDescent="0.25">
      <c r="A24" s="109"/>
      <c r="B24" s="111"/>
      <c r="C24" s="42" t="s">
        <v>7</v>
      </c>
      <c r="D24" s="28">
        <f>D23*0.15</f>
        <v>5.7149999999999999</v>
      </c>
    </row>
    <row r="25" spans="1:9" s="151" customFormat="1" ht="31.2" x14ac:dyDescent="0.3">
      <c r="A25" s="42">
        <v>11</v>
      </c>
      <c r="B25" s="7" t="s">
        <v>74</v>
      </c>
      <c r="C25" s="42" t="s">
        <v>6</v>
      </c>
      <c r="D25" s="24">
        <v>76.2</v>
      </c>
    </row>
    <row r="26" spans="1:9" s="151" customFormat="1" ht="30" customHeight="1" x14ac:dyDescent="0.3">
      <c r="A26" s="42">
        <v>12</v>
      </c>
      <c r="B26" s="7" t="s">
        <v>80</v>
      </c>
      <c r="C26" s="42" t="s">
        <v>6</v>
      </c>
      <c r="D26" s="24">
        <f>1.5*5</f>
        <v>7.5</v>
      </c>
    </row>
    <row r="27" spans="1:9" s="151" customFormat="1" ht="30" customHeight="1" x14ac:dyDescent="0.25">
      <c r="A27" s="41">
        <v>13</v>
      </c>
      <c r="B27" s="103" t="s">
        <v>62</v>
      </c>
      <c r="C27" s="41" t="s">
        <v>63</v>
      </c>
      <c r="D27" s="104">
        <v>6</v>
      </c>
    </row>
    <row r="28" spans="1:9" s="151" customFormat="1" ht="30" customHeight="1" x14ac:dyDescent="0.25">
      <c r="A28" s="41">
        <v>14</v>
      </c>
      <c r="B28" s="103" t="s">
        <v>64</v>
      </c>
      <c r="C28" s="41" t="s">
        <v>63</v>
      </c>
      <c r="D28" s="104">
        <v>6</v>
      </c>
    </row>
    <row r="29" spans="1:9" ht="15.6" x14ac:dyDescent="0.3">
      <c r="A29" s="37"/>
      <c r="B29" s="38" t="s">
        <v>55</v>
      </c>
      <c r="C29" s="39"/>
      <c r="D29" s="40"/>
      <c r="G29" s="13"/>
      <c r="H29" s="13"/>
      <c r="I29" s="8"/>
    </row>
    <row r="30" spans="1:9" s="151" customFormat="1" ht="15" customHeight="1" x14ac:dyDescent="0.25">
      <c r="A30" s="108">
        <v>15</v>
      </c>
      <c r="B30" s="110" t="s">
        <v>65</v>
      </c>
      <c r="C30" s="42" t="s">
        <v>40</v>
      </c>
      <c r="D30" s="100">
        <v>6</v>
      </c>
    </row>
    <row r="31" spans="1:9" s="151" customFormat="1" ht="14.25" customHeight="1" x14ac:dyDescent="0.25">
      <c r="A31" s="109"/>
      <c r="B31" s="111"/>
      <c r="C31" s="42" t="s">
        <v>7</v>
      </c>
      <c r="D31" s="45">
        <f>10.08*6</f>
        <v>60.480000000000004</v>
      </c>
    </row>
    <row r="32" spans="1:9" s="151" customFormat="1" ht="15" customHeight="1" x14ac:dyDescent="0.25">
      <c r="A32" s="108">
        <v>16</v>
      </c>
      <c r="B32" s="112" t="s">
        <v>66</v>
      </c>
      <c r="C32" s="42" t="s">
        <v>40</v>
      </c>
      <c r="D32" s="100">
        <v>11</v>
      </c>
    </row>
    <row r="33" spans="1:4" s="151" customFormat="1" ht="14.25" customHeight="1" x14ac:dyDescent="0.25">
      <c r="A33" s="109"/>
      <c r="B33" s="113"/>
      <c r="C33" s="42" t="s">
        <v>7</v>
      </c>
      <c r="D33" s="45">
        <f>11*0.916</f>
        <v>10.076000000000001</v>
      </c>
    </row>
    <row r="34" spans="1:4" s="151" customFormat="1" ht="19.5" customHeight="1" x14ac:dyDescent="0.25">
      <c r="A34" s="108">
        <v>17</v>
      </c>
      <c r="B34" s="112" t="s">
        <v>41</v>
      </c>
      <c r="C34" s="42" t="s">
        <v>42</v>
      </c>
      <c r="D34" s="100">
        <v>11</v>
      </c>
    </row>
    <row r="35" spans="1:4" s="151" customFormat="1" ht="18.75" customHeight="1" x14ac:dyDescent="0.25">
      <c r="A35" s="109"/>
      <c r="B35" s="113"/>
      <c r="C35" s="42" t="s">
        <v>7</v>
      </c>
      <c r="D35" s="45">
        <f>D33</f>
        <v>10.076000000000001</v>
      </c>
    </row>
    <row r="36" spans="1:4" s="151" customFormat="1" ht="20.25" customHeight="1" x14ac:dyDescent="0.25">
      <c r="A36" s="42">
        <v>18</v>
      </c>
      <c r="B36" s="22" t="s">
        <v>67</v>
      </c>
      <c r="C36" s="42" t="s">
        <v>4</v>
      </c>
      <c r="D36" s="45">
        <f>((D31+D33)*0.61)</f>
        <v>43.03916000000001</v>
      </c>
    </row>
    <row r="37" spans="1:4" s="151" customFormat="1" ht="31.5" customHeight="1" x14ac:dyDescent="0.3">
      <c r="A37" s="106">
        <v>19</v>
      </c>
      <c r="B37" s="101" t="s">
        <v>39</v>
      </c>
      <c r="C37" s="106" t="s">
        <v>4</v>
      </c>
      <c r="D37" s="102">
        <f>D36</f>
        <v>43.03916000000001</v>
      </c>
    </row>
    <row r="38" spans="1:4" s="151" customFormat="1" ht="65.400000000000006" customHeight="1" x14ac:dyDescent="0.3">
      <c r="A38" s="42">
        <v>20</v>
      </c>
      <c r="B38" s="7" t="s">
        <v>103</v>
      </c>
      <c r="C38" s="42" t="s">
        <v>17</v>
      </c>
      <c r="D38" s="44" t="s">
        <v>68</v>
      </c>
    </row>
    <row r="39" spans="1:4" s="151" customFormat="1" ht="62.4" x14ac:dyDescent="0.3">
      <c r="A39" s="42">
        <v>20</v>
      </c>
      <c r="B39" s="7" t="s">
        <v>104</v>
      </c>
      <c r="C39" s="42" t="s">
        <v>17</v>
      </c>
      <c r="D39" s="44" t="s">
        <v>69</v>
      </c>
    </row>
    <row r="40" spans="1:4" s="151" customFormat="1" ht="31.2" x14ac:dyDescent="0.3">
      <c r="A40" s="42">
        <v>21</v>
      </c>
      <c r="B40" s="7" t="s">
        <v>51</v>
      </c>
      <c r="C40" s="42" t="s">
        <v>7</v>
      </c>
      <c r="D40" s="105" t="s">
        <v>70</v>
      </c>
    </row>
    <row r="41" spans="1:4" s="151" customFormat="1" ht="35.25" customHeight="1" x14ac:dyDescent="0.3">
      <c r="A41" s="42">
        <v>22</v>
      </c>
      <c r="B41" s="7" t="s">
        <v>52</v>
      </c>
      <c r="C41" s="42" t="s">
        <v>7</v>
      </c>
      <c r="D41" s="105" t="s">
        <v>71</v>
      </c>
    </row>
    <row r="42" spans="1:4" s="151" customFormat="1" ht="35.25" customHeight="1" x14ac:dyDescent="0.3">
      <c r="A42" s="106">
        <v>23</v>
      </c>
      <c r="B42" s="101" t="s">
        <v>53</v>
      </c>
      <c r="C42" s="42" t="s">
        <v>7</v>
      </c>
      <c r="D42" s="105" t="s">
        <v>72</v>
      </c>
    </row>
    <row r="43" spans="1:4" s="151" customFormat="1" ht="27.75" customHeight="1" x14ac:dyDescent="0.25">
      <c r="A43" s="108">
        <v>24</v>
      </c>
      <c r="B43" s="110" t="s">
        <v>105</v>
      </c>
      <c r="C43" s="42" t="s">
        <v>8</v>
      </c>
      <c r="D43" s="45">
        <f>D45*0.5</f>
        <v>50.94</v>
      </c>
    </row>
    <row r="44" spans="1:4" s="151" customFormat="1" ht="24.75" customHeight="1" x14ac:dyDescent="0.25">
      <c r="A44" s="109"/>
      <c r="B44" s="111"/>
      <c r="C44" s="42" t="s">
        <v>7</v>
      </c>
      <c r="D44" s="45">
        <f>D43*0.15</f>
        <v>7.6409999999999991</v>
      </c>
    </row>
    <row r="45" spans="1:4" s="151" customFormat="1" ht="32.25" customHeight="1" x14ac:dyDescent="0.3">
      <c r="A45" s="42">
        <v>25</v>
      </c>
      <c r="B45" s="23" t="s">
        <v>75</v>
      </c>
      <c r="C45" s="42" t="s">
        <v>6</v>
      </c>
      <c r="D45" s="28">
        <v>101.88</v>
      </c>
    </row>
    <row r="46" spans="1:4" s="151" customFormat="1" ht="32.25" customHeight="1" x14ac:dyDescent="0.25">
      <c r="A46" s="42">
        <v>26</v>
      </c>
      <c r="B46" s="22" t="s">
        <v>54</v>
      </c>
      <c r="C46" s="42" t="s">
        <v>4</v>
      </c>
      <c r="D46" s="96">
        <f>D47*0.0005</f>
        <v>0.22742500000000002</v>
      </c>
    </row>
    <row r="47" spans="1:4" s="151" customFormat="1" ht="33" customHeight="1" x14ac:dyDescent="0.3">
      <c r="A47" s="42">
        <v>27</v>
      </c>
      <c r="B47" s="7" t="s">
        <v>15</v>
      </c>
      <c r="C47" s="42" t="s">
        <v>8</v>
      </c>
      <c r="D47" s="45">
        <v>454.85</v>
      </c>
    </row>
    <row r="48" spans="1:4" s="151" customFormat="1" ht="31.2" x14ac:dyDescent="0.3">
      <c r="A48" s="42">
        <v>28</v>
      </c>
      <c r="B48" s="7" t="s">
        <v>11</v>
      </c>
      <c r="C48" s="42" t="s">
        <v>8</v>
      </c>
      <c r="D48" s="45">
        <v>454.85</v>
      </c>
    </row>
    <row r="49" spans="1:9" s="151" customFormat="1" ht="80.25" customHeight="1" x14ac:dyDescent="0.3">
      <c r="A49" s="42">
        <v>29</v>
      </c>
      <c r="B49" s="46" t="s">
        <v>89</v>
      </c>
      <c r="C49" s="42" t="s">
        <v>78</v>
      </c>
      <c r="D49" s="45" t="s">
        <v>81</v>
      </c>
    </row>
    <row r="50" spans="1:9" s="47" customFormat="1" ht="31.2" x14ac:dyDescent="0.3">
      <c r="A50" s="33"/>
      <c r="B50" s="34" t="s">
        <v>61</v>
      </c>
      <c r="C50" s="33"/>
      <c r="D50" s="35"/>
      <c r="E50" s="48"/>
      <c r="F50" s="48"/>
      <c r="G50" s="43"/>
      <c r="H50" s="43"/>
      <c r="I50" s="43"/>
    </row>
    <row r="51" spans="1:9" s="151" customFormat="1" ht="80.25" customHeight="1" x14ac:dyDescent="0.3">
      <c r="A51" s="42">
        <v>30</v>
      </c>
      <c r="B51" s="46" t="s">
        <v>58</v>
      </c>
      <c r="C51" s="42" t="s">
        <v>46</v>
      </c>
      <c r="D51" s="45" t="s">
        <v>59</v>
      </c>
    </row>
    <row r="52" spans="1:9" s="151" customFormat="1" ht="15.75" customHeight="1" x14ac:dyDescent="0.25">
      <c r="A52" s="108">
        <v>31</v>
      </c>
      <c r="B52" s="152" t="s">
        <v>106</v>
      </c>
      <c r="C52" s="42" t="s">
        <v>8</v>
      </c>
      <c r="D52" s="45">
        <f>D54*0.4</f>
        <v>45.800000000000004</v>
      </c>
    </row>
    <row r="53" spans="1:9" s="151" customFormat="1" ht="38.25" customHeight="1" x14ac:dyDescent="0.25">
      <c r="A53" s="109"/>
      <c r="B53" s="153"/>
      <c r="C53" s="42" t="s">
        <v>7</v>
      </c>
      <c r="D53" s="45">
        <f>D52*0.1</f>
        <v>4.580000000000001</v>
      </c>
    </row>
    <row r="54" spans="1:9" s="151" customFormat="1" ht="37.5" customHeight="1" x14ac:dyDescent="0.3">
      <c r="A54" s="42">
        <v>32</v>
      </c>
      <c r="B54" s="21" t="s">
        <v>76</v>
      </c>
      <c r="C54" s="42" t="s">
        <v>6</v>
      </c>
      <c r="D54" s="44">
        <v>114.5</v>
      </c>
    </row>
    <row r="55" spans="1:9" s="151" customFormat="1" ht="45" customHeight="1" x14ac:dyDescent="0.3">
      <c r="A55" s="42">
        <v>33</v>
      </c>
      <c r="B55" s="46" t="s">
        <v>82</v>
      </c>
      <c r="C55" s="42" t="s">
        <v>78</v>
      </c>
      <c r="D55" s="45" t="s">
        <v>83</v>
      </c>
    </row>
    <row r="56" spans="1:9" s="151" customFormat="1" ht="54" customHeight="1" x14ac:dyDescent="0.3">
      <c r="A56" s="42">
        <v>34</v>
      </c>
      <c r="B56" s="46" t="s">
        <v>60</v>
      </c>
      <c r="C56" s="42" t="s">
        <v>78</v>
      </c>
      <c r="D56" s="97" t="s">
        <v>84</v>
      </c>
    </row>
    <row r="57" spans="1:9" s="151" customFormat="1" ht="57" customHeight="1" x14ac:dyDescent="0.3">
      <c r="A57" s="42">
        <v>35</v>
      </c>
      <c r="B57" s="46" t="s">
        <v>47</v>
      </c>
      <c r="C57" s="42" t="s">
        <v>8</v>
      </c>
      <c r="D57" s="45">
        <v>219.25</v>
      </c>
    </row>
    <row r="58" spans="1:9" s="151" customFormat="1" ht="69.75" customHeight="1" x14ac:dyDescent="0.3">
      <c r="A58" s="42">
        <v>38</v>
      </c>
      <c r="B58" s="46" t="s">
        <v>88</v>
      </c>
      <c r="C58" s="42" t="s">
        <v>78</v>
      </c>
      <c r="D58" s="45" t="s">
        <v>85</v>
      </c>
    </row>
    <row r="59" spans="1:9" ht="15.6" x14ac:dyDescent="0.3">
      <c r="A59" s="33"/>
      <c r="B59" s="34" t="s">
        <v>91</v>
      </c>
      <c r="C59" s="33"/>
      <c r="D59" s="36"/>
      <c r="G59" s="8"/>
      <c r="H59" s="8"/>
      <c r="I59" s="8"/>
    </row>
    <row r="60" spans="1:9" s="151" customFormat="1" ht="34.5" customHeight="1" x14ac:dyDescent="0.3">
      <c r="A60" s="42">
        <v>39</v>
      </c>
      <c r="B60" s="7" t="s">
        <v>14</v>
      </c>
      <c r="C60" s="42" t="s">
        <v>8</v>
      </c>
      <c r="D60" s="44">
        <v>140</v>
      </c>
    </row>
    <row r="61" spans="1:9" s="151" customFormat="1" ht="31.2" x14ac:dyDescent="0.3">
      <c r="A61" s="42">
        <v>40</v>
      </c>
      <c r="B61" s="7" t="s">
        <v>16</v>
      </c>
      <c r="C61" s="42" t="s">
        <v>6</v>
      </c>
      <c r="D61" s="44">
        <v>70</v>
      </c>
    </row>
    <row r="62" spans="1:9" s="151" customFormat="1" ht="29.25" customHeight="1" x14ac:dyDescent="0.3">
      <c r="A62" s="42">
        <v>41</v>
      </c>
      <c r="B62" s="7" t="s">
        <v>92</v>
      </c>
      <c r="C62" s="42" t="s">
        <v>4</v>
      </c>
      <c r="D62" s="45">
        <f>((D60*0.04)*1.98)+(D61*0.05)</f>
        <v>14.588000000000001</v>
      </c>
    </row>
    <row r="63" spans="1:9" s="151" customFormat="1" ht="30" customHeight="1" x14ac:dyDescent="0.3">
      <c r="A63" s="42">
        <v>42</v>
      </c>
      <c r="B63" s="7" t="s">
        <v>93</v>
      </c>
      <c r="C63" s="42" t="s">
        <v>4</v>
      </c>
      <c r="D63" s="45">
        <f>((D60*0.04)*1.98)+(D61*0.05)</f>
        <v>14.588000000000001</v>
      </c>
    </row>
    <row r="64" spans="1:9" s="151" customFormat="1" ht="27.75" customHeight="1" x14ac:dyDescent="0.25">
      <c r="A64" s="108">
        <v>43</v>
      </c>
      <c r="B64" s="110" t="s">
        <v>107</v>
      </c>
      <c r="C64" s="42" t="s">
        <v>8</v>
      </c>
      <c r="D64" s="44">
        <f>D66*0.4</f>
        <v>28</v>
      </c>
    </row>
    <row r="65" spans="1:9" s="151" customFormat="1" ht="22.5" customHeight="1" x14ac:dyDescent="0.25">
      <c r="A65" s="109"/>
      <c r="B65" s="111"/>
      <c r="C65" s="42" t="s">
        <v>7</v>
      </c>
      <c r="D65" s="44">
        <f>D64*0.1</f>
        <v>2.8000000000000003</v>
      </c>
    </row>
    <row r="66" spans="1:9" s="151" customFormat="1" ht="33" customHeight="1" x14ac:dyDescent="0.25">
      <c r="A66" s="107">
        <v>44</v>
      </c>
      <c r="B66" s="98" t="s">
        <v>77</v>
      </c>
      <c r="C66" s="42" t="s">
        <v>6</v>
      </c>
      <c r="D66" s="44">
        <v>70</v>
      </c>
    </row>
    <row r="67" spans="1:9" s="151" customFormat="1" ht="48" customHeight="1" x14ac:dyDescent="0.3">
      <c r="A67" s="42">
        <v>45</v>
      </c>
      <c r="B67" s="7" t="s">
        <v>108</v>
      </c>
      <c r="C67" s="42" t="s">
        <v>57</v>
      </c>
      <c r="D67" s="44" t="s">
        <v>94</v>
      </c>
    </row>
    <row r="68" spans="1:9" s="151" customFormat="1" ht="48" customHeight="1" x14ac:dyDescent="0.3">
      <c r="A68" s="42">
        <v>47</v>
      </c>
      <c r="B68" s="7" t="s">
        <v>109</v>
      </c>
      <c r="C68" s="42" t="s">
        <v>8</v>
      </c>
      <c r="D68" s="45">
        <v>31.5</v>
      </c>
    </row>
    <row r="69" spans="1:9" s="151" customFormat="1" ht="48" customHeight="1" x14ac:dyDescent="0.3">
      <c r="A69" s="42">
        <v>48</v>
      </c>
      <c r="B69" s="7" t="s">
        <v>110</v>
      </c>
      <c r="C69" s="42" t="s">
        <v>8</v>
      </c>
      <c r="D69" s="45">
        <v>31.5</v>
      </c>
    </row>
    <row r="70" spans="1:9" s="151" customFormat="1" ht="48" customHeight="1" x14ac:dyDescent="0.25">
      <c r="A70" s="106"/>
      <c r="B70" s="154" t="s">
        <v>111</v>
      </c>
      <c r="C70" s="42" t="s">
        <v>7</v>
      </c>
      <c r="D70" s="45">
        <f>D60*0.25*0.25</f>
        <v>8.75</v>
      </c>
    </row>
    <row r="71" spans="1:9" s="151" customFormat="1" ht="31.5" customHeight="1" x14ac:dyDescent="0.3">
      <c r="A71" s="42">
        <v>46</v>
      </c>
      <c r="B71" s="99" t="s">
        <v>73</v>
      </c>
      <c r="C71" s="42" t="s">
        <v>78</v>
      </c>
      <c r="D71" s="45" t="s">
        <v>86</v>
      </c>
    </row>
    <row r="72" spans="1:9" s="151" customFormat="1" ht="31.5" customHeight="1" x14ac:dyDescent="0.3">
      <c r="A72" s="42">
        <v>47</v>
      </c>
      <c r="B72" s="7" t="s">
        <v>11</v>
      </c>
      <c r="C72" s="42" t="s">
        <v>8</v>
      </c>
      <c r="D72" s="45">
        <v>84</v>
      </c>
    </row>
    <row r="73" spans="1:9" s="151" customFormat="1" ht="78" customHeight="1" x14ac:dyDescent="0.3">
      <c r="A73" s="42">
        <v>50</v>
      </c>
      <c r="B73" s="46" t="s">
        <v>90</v>
      </c>
      <c r="C73" s="42" t="s">
        <v>78</v>
      </c>
      <c r="D73" s="44" t="s">
        <v>87</v>
      </c>
    </row>
    <row r="74" spans="1:9" ht="16.5" customHeight="1" x14ac:dyDescent="0.3">
      <c r="A74" s="10"/>
      <c r="B74" s="11"/>
      <c r="C74" s="10"/>
      <c r="D74" s="12"/>
      <c r="E74" s="15"/>
      <c r="F74" s="15"/>
      <c r="G74" s="15"/>
      <c r="H74" s="14"/>
      <c r="I74" s="8"/>
    </row>
    <row r="75" spans="1:9" ht="24" customHeight="1" x14ac:dyDescent="0.3">
      <c r="A75" s="10"/>
      <c r="B75" s="11" t="s">
        <v>43</v>
      </c>
      <c r="C75" s="10"/>
      <c r="D75" s="12"/>
      <c r="E75" s="15"/>
      <c r="F75" s="15"/>
      <c r="G75" s="15"/>
      <c r="H75" s="14"/>
      <c r="I75" s="8"/>
    </row>
    <row r="76" spans="1:9" ht="12.75" customHeight="1" x14ac:dyDescent="0.25">
      <c r="B76" s="20" t="s">
        <v>12</v>
      </c>
      <c r="C76" s="6"/>
      <c r="D76" s="6"/>
      <c r="E76" s="15"/>
      <c r="F76" s="15"/>
      <c r="G76" s="15"/>
      <c r="H76" s="14"/>
      <c r="I76" s="8"/>
    </row>
    <row r="77" spans="1:9" ht="12" customHeight="1" x14ac:dyDescent="0.25">
      <c r="B77" s="5"/>
      <c r="C77" s="6"/>
      <c r="D77" s="6"/>
      <c r="E77" s="15"/>
      <c r="F77" s="15"/>
      <c r="G77" s="15"/>
      <c r="H77" s="14"/>
      <c r="I77" s="8"/>
    </row>
    <row r="78" spans="1:9" ht="18.75" customHeight="1" x14ac:dyDescent="0.25">
      <c r="B78" t="s">
        <v>13</v>
      </c>
      <c r="C78" s="6"/>
      <c r="D78" s="6"/>
      <c r="E78" s="15"/>
      <c r="F78" s="15"/>
      <c r="G78" s="15"/>
      <c r="H78" s="14"/>
      <c r="I78" s="8"/>
    </row>
    <row r="79" spans="1:9" ht="15" customHeight="1" x14ac:dyDescent="0.25">
      <c r="B79" s="16" t="s">
        <v>12</v>
      </c>
      <c r="C79" s="6"/>
      <c r="D79" s="6"/>
      <c r="E79" s="15"/>
      <c r="F79" s="15"/>
      <c r="G79" s="15"/>
      <c r="H79" s="14"/>
      <c r="I79" s="8"/>
    </row>
    <row r="80" spans="1:9" x14ac:dyDescent="0.25">
      <c r="E80" s="15"/>
      <c r="F80" s="15"/>
      <c r="G80" s="15"/>
      <c r="H80" s="14"/>
      <c r="I80" s="8"/>
    </row>
    <row r="81" spans="3:9" x14ac:dyDescent="0.25">
      <c r="C81" s="5"/>
      <c r="D81" s="5"/>
      <c r="E81" s="15"/>
      <c r="F81" s="15"/>
      <c r="G81" s="15"/>
      <c r="H81" s="14"/>
      <c r="I81" s="8"/>
    </row>
    <row r="82" spans="3:9" x14ac:dyDescent="0.25">
      <c r="C82" s="5"/>
      <c r="D82" s="5"/>
      <c r="E82" s="15"/>
      <c r="F82" s="15"/>
      <c r="G82" s="15"/>
      <c r="H82" s="14"/>
      <c r="I82" s="8"/>
    </row>
    <row r="83" spans="3:9" x14ac:dyDescent="0.25">
      <c r="C83" s="5"/>
      <c r="D83" s="5"/>
      <c r="E83" s="15"/>
      <c r="F83" s="15"/>
      <c r="G83" s="15"/>
      <c r="H83" s="14"/>
      <c r="I83" s="8"/>
    </row>
    <row r="84" spans="3:9" x14ac:dyDescent="0.25">
      <c r="C84" s="5"/>
      <c r="D84" s="5"/>
    </row>
    <row r="85" spans="3:9" x14ac:dyDescent="0.25">
      <c r="C85" s="5"/>
      <c r="D85" s="5"/>
      <c r="E85"/>
      <c r="F85"/>
    </row>
    <row r="86" spans="3:9" x14ac:dyDescent="0.25">
      <c r="C86" s="5"/>
      <c r="D86" s="5"/>
      <c r="E86"/>
      <c r="F86"/>
    </row>
    <row r="87" spans="3:9" x14ac:dyDescent="0.25">
      <c r="C87" s="5"/>
      <c r="D87" s="5"/>
      <c r="E87"/>
      <c r="F87"/>
    </row>
    <row r="88" spans="3:9" x14ac:dyDescent="0.25">
      <c r="C88" s="5"/>
      <c r="D88" s="5"/>
      <c r="E88"/>
      <c r="F88"/>
    </row>
    <row r="89" spans="3:9" x14ac:dyDescent="0.25">
      <c r="C89" s="5"/>
      <c r="D89" s="5"/>
      <c r="E89"/>
      <c r="F89"/>
    </row>
    <row r="90" spans="3:9" x14ac:dyDescent="0.25">
      <c r="C90" s="5"/>
      <c r="D90" s="5"/>
      <c r="E90"/>
      <c r="F90"/>
    </row>
    <row r="91" spans="3:9" x14ac:dyDescent="0.25">
      <c r="C91" s="5"/>
      <c r="D91" s="5"/>
      <c r="E91"/>
      <c r="F91"/>
    </row>
    <row r="92" spans="3:9" x14ac:dyDescent="0.25">
      <c r="C92" s="5"/>
      <c r="D92" s="5"/>
      <c r="E92"/>
      <c r="F92"/>
    </row>
    <row r="93" spans="3:9" x14ac:dyDescent="0.25">
      <c r="C93" s="5"/>
      <c r="D93" s="5"/>
      <c r="E93"/>
      <c r="F93"/>
    </row>
    <row r="94" spans="3:9" x14ac:dyDescent="0.25">
      <c r="C94" s="5"/>
      <c r="D94" s="5"/>
      <c r="E94"/>
      <c r="F94"/>
    </row>
    <row r="95" spans="3:9" x14ac:dyDescent="0.25">
      <c r="C95" s="5"/>
      <c r="D95" s="5"/>
      <c r="E95"/>
      <c r="F95"/>
    </row>
    <row r="96" spans="3:9" x14ac:dyDescent="0.25">
      <c r="C96" s="5"/>
      <c r="D96" s="5"/>
      <c r="E96"/>
      <c r="F96"/>
    </row>
    <row r="97" spans="3:6" x14ac:dyDescent="0.25">
      <c r="C97" s="5"/>
      <c r="D97" s="5"/>
      <c r="E97"/>
      <c r="F97"/>
    </row>
    <row r="98" spans="3:6" x14ac:dyDescent="0.25">
      <c r="C98" s="5"/>
      <c r="D98" s="5"/>
      <c r="E98"/>
      <c r="F98"/>
    </row>
    <row r="99" spans="3:6" x14ac:dyDescent="0.25">
      <c r="C99" s="5"/>
      <c r="D99" s="5"/>
      <c r="E99"/>
      <c r="F99"/>
    </row>
    <row r="100" spans="3:6" x14ac:dyDescent="0.25">
      <c r="C100" s="5"/>
      <c r="D100" s="5"/>
      <c r="E100"/>
      <c r="F100"/>
    </row>
    <row r="101" spans="3:6" x14ac:dyDescent="0.25">
      <c r="C101" s="5"/>
      <c r="D101" s="5"/>
      <c r="E101"/>
      <c r="F101"/>
    </row>
    <row r="102" spans="3:6" x14ac:dyDescent="0.25">
      <c r="C102" s="5"/>
      <c r="D102" s="5"/>
      <c r="E102"/>
      <c r="F102"/>
    </row>
    <row r="103" spans="3:6" x14ac:dyDescent="0.25">
      <c r="C103" s="5"/>
      <c r="D103" s="5"/>
      <c r="E103"/>
      <c r="F103"/>
    </row>
    <row r="104" spans="3:6" x14ac:dyDescent="0.25">
      <c r="C104" s="5"/>
      <c r="D104" s="5"/>
      <c r="E104"/>
      <c r="F104"/>
    </row>
    <row r="105" spans="3:6" x14ac:dyDescent="0.25">
      <c r="C105" s="5"/>
      <c r="D105" s="5"/>
      <c r="E105"/>
      <c r="F105"/>
    </row>
    <row r="106" spans="3:6" x14ac:dyDescent="0.25">
      <c r="C106" s="5"/>
      <c r="D106" s="5"/>
      <c r="E106"/>
      <c r="F106"/>
    </row>
    <row r="107" spans="3:6" x14ac:dyDescent="0.25">
      <c r="C107" s="5"/>
      <c r="D107" s="5"/>
      <c r="E107"/>
      <c r="F107"/>
    </row>
    <row r="108" spans="3:6" x14ac:dyDescent="0.25">
      <c r="C108" s="5"/>
      <c r="D108" s="5"/>
      <c r="E108"/>
      <c r="F108"/>
    </row>
    <row r="109" spans="3:6" x14ac:dyDescent="0.25">
      <c r="C109" s="5"/>
      <c r="D109" s="5"/>
      <c r="E109"/>
      <c r="F109"/>
    </row>
    <row r="110" spans="3:6" x14ac:dyDescent="0.25">
      <c r="C110" s="5"/>
      <c r="D110" s="5"/>
      <c r="E110"/>
      <c r="F110"/>
    </row>
    <row r="111" spans="3:6" x14ac:dyDescent="0.25">
      <c r="C111" s="5"/>
      <c r="D111" s="5"/>
      <c r="E111"/>
      <c r="F111"/>
    </row>
    <row r="112" spans="3:6" x14ac:dyDescent="0.25">
      <c r="C112" s="5"/>
      <c r="D112" s="5"/>
      <c r="E112"/>
      <c r="F112"/>
    </row>
    <row r="113" spans="3:6" x14ac:dyDescent="0.25">
      <c r="C113" s="5"/>
      <c r="D113" s="5"/>
      <c r="E113"/>
      <c r="F113"/>
    </row>
    <row r="114" spans="3:6" x14ac:dyDescent="0.25">
      <c r="C114" s="5"/>
      <c r="D114" s="5"/>
      <c r="E114"/>
      <c r="F114"/>
    </row>
    <row r="115" spans="3:6" x14ac:dyDescent="0.25">
      <c r="C115" s="5"/>
      <c r="D115" s="5"/>
      <c r="E115"/>
      <c r="F115"/>
    </row>
    <row r="116" spans="3:6" x14ac:dyDescent="0.25">
      <c r="C116" s="5"/>
      <c r="D116" s="5"/>
      <c r="E116"/>
      <c r="F116"/>
    </row>
    <row r="117" spans="3:6" x14ac:dyDescent="0.25">
      <c r="C117" s="5"/>
      <c r="D117" s="5"/>
      <c r="E117"/>
      <c r="F117"/>
    </row>
    <row r="118" spans="3:6" x14ac:dyDescent="0.25">
      <c r="C118" s="5"/>
      <c r="D118" s="5"/>
      <c r="E118"/>
      <c r="F118"/>
    </row>
    <row r="119" spans="3:6" x14ac:dyDescent="0.25">
      <c r="C119" s="5"/>
      <c r="D119" s="5"/>
      <c r="E119"/>
      <c r="F119"/>
    </row>
    <row r="120" spans="3:6" x14ac:dyDescent="0.25">
      <c r="C120" s="5"/>
      <c r="D120" s="5"/>
      <c r="E120"/>
      <c r="F120"/>
    </row>
    <row r="121" spans="3:6" x14ac:dyDescent="0.25">
      <c r="C121" s="5"/>
      <c r="D121" s="5"/>
      <c r="E121"/>
      <c r="F121"/>
    </row>
    <row r="122" spans="3:6" x14ac:dyDescent="0.25">
      <c r="C122" s="5"/>
      <c r="D122" s="5"/>
      <c r="E122"/>
      <c r="F122"/>
    </row>
    <row r="123" spans="3:6" x14ac:dyDescent="0.25">
      <c r="C123" s="5"/>
      <c r="D123" s="5"/>
      <c r="E123"/>
      <c r="F123"/>
    </row>
    <row r="124" spans="3:6" x14ac:dyDescent="0.25">
      <c r="C124" s="5"/>
      <c r="D124" s="5"/>
      <c r="E124"/>
      <c r="F124"/>
    </row>
    <row r="125" spans="3:6" x14ac:dyDescent="0.25">
      <c r="C125" s="5"/>
      <c r="D125" s="5"/>
      <c r="E125"/>
      <c r="F125"/>
    </row>
    <row r="126" spans="3:6" x14ac:dyDescent="0.25">
      <c r="C126" s="5"/>
      <c r="D126" s="5"/>
      <c r="E126"/>
      <c r="F126"/>
    </row>
    <row r="127" spans="3:6" x14ac:dyDescent="0.25">
      <c r="C127" s="5"/>
      <c r="D127" s="5"/>
      <c r="E127"/>
      <c r="F127"/>
    </row>
    <row r="128" spans="3:6" x14ac:dyDescent="0.25">
      <c r="C128" s="5"/>
      <c r="D128" s="5"/>
      <c r="E128"/>
      <c r="F128"/>
    </row>
    <row r="129" spans="3:6" x14ac:dyDescent="0.25">
      <c r="C129" s="5"/>
      <c r="D129" s="5"/>
      <c r="E129"/>
      <c r="F129"/>
    </row>
    <row r="130" spans="3:6" x14ac:dyDescent="0.25">
      <c r="E130"/>
      <c r="F130"/>
    </row>
    <row r="131" spans="3:6" x14ac:dyDescent="0.25">
      <c r="E131"/>
      <c r="F131"/>
    </row>
    <row r="132" spans="3:6" x14ac:dyDescent="0.25">
      <c r="E132"/>
      <c r="F132"/>
    </row>
    <row r="133" spans="3:6" x14ac:dyDescent="0.25">
      <c r="E133"/>
      <c r="F133"/>
    </row>
  </sheetData>
  <mergeCells count="19">
    <mergeCell ref="A1:B1"/>
    <mergeCell ref="C1:D1"/>
    <mergeCell ref="A8:D8"/>
    <mergeCell ref="A9:D9"/>
    <mergeCell ref="A10:D10"/>
    <mergeCell ref="A64:A65"/>
    <mergeCell ref="B64:B65"/>
    <mergeCell ref="A43:A44"/>
    <mergeCell ref="B43:B44"/>
    <mergeCell ref="A23:A24"/>
    <mergeCell ref="B23:B24"/>
    <mergeCell ref="A30:A31"/>
    <mergeCell ref="B30:B31"/>
    <mergeCell ref="A32:A33"/>
    <mergeCell ref="B32:B33"/>
    <mergeCell ref="A34:A35"/>
    <mergeCell ref="B34:B35"/>
    <mergeCell ref="A52:A53"/>
    <mergeCell ref="B52:B53"/>
  </mergeCells>
  <phoneticPr fontId="0" type="noConversion"/>
  <pageMargins left="0.70866141732283472" right="0.51181102362204722" top="0.74803149606299213" bottom="0.55118110236220474" header="0.31496062992125984" footer="0.31496062992125984"/>
  <pageSetup paperSize="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C20" sqref="C20"/>
    </sheetView>
  </sheetViews>
  <sheetFormatPr defaultRowHeight="13.2" x14ac:dyDescent="0.25"/>
  <sheetData>
    <row r="1" spans="1:12" x14ac:dyDescent="0.25">
      <c r="A1" s="9"/>
      <c r="B1" s="49"/>
      <c r="C1" s="49"/>
      <c r="D1" s="49"/>
      <c r="E1" s="49"/>
      <c r="F1" s="50"/>
      <c r="G1" s="49"/>
      <c r="H1" s="49"/>
      <c r="I1" s="49"/>
      <c r="J1" s="49"/>
      <c r="K1" s="49"/>
      <c r="L1" s="49"/>
    </row>
    <row r="2" spans="1:12" ht="18" x14ac:dyDescent="0.25">
      <c r="A2" s="118" t="s">
        <v>37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18" x14ac:dyDescent="0.25">
      <c r="A3" s="118" t="s">
        <v>38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8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18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2" x14ac:dyDescent="0.25">
      <c r="A6" s="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ht="36" x14ac:dyDescent="0.25">
      <c r="A7" s="119" t="s">
        <v>19</v>
      </c>
      <c r="B7" s="119"/>
      <c r="C7" s="52" t="s">
        <v>3</v>
      </c>
      <c r="D7" s="120" t="s">
        <v>20</v>
      </c>
      <c r="E7" s="121"/>
      <c r="F7" s="122"/>
      <c r="G7" s="53" t="s">
        <v>21</v>
      </c>
      <c r="H7" s="123" t="s">
        <v>22</v>
      </c>
      <c r="I7" s="124"/>
      <c r="J7" s="120" t="s">
        <v>23</v>
      </c>
      <c r="K7" s="121"/>
      <c r="L7" s="54" t="s">
        <v>24</v>
      </c>
    </row>
    <row r="8" spans="1:12" ht="44.4" x14ac:dyDescent="0.25">
      <c r="A8" s="125" t="s">
        <v>25</v>
      </c>
      <c r="B8" s="125"/>
      <c r="C8" s="55"/>
      <c r="D8" s="41" t="s">
        <v>26</v>
      </c>
      <c r="E8" s="126" t="s">
        <v>27</v>
      </c>
      <c r="F8" s="127"/>
      <c r="G8" s="56" t="s">
        <v>28</v>
      </c>
      <c r="H8" s="128" t="s">
        <v>29</v>
      </c>
      <c r="I8" s="129"/>
      <c r="J8" s="57" t="s">
        <v>30</v>
      </c>
      <c r="K8" s="58" t="s">
        <v>27</v>
      </c>
      <c r="L8" s="59" t="s">
        <v>31</v>
      </c>
    </row>
    <row r="9" spans="1:12" ht="16.2" thickBot="1" x14ac:dyDescent="0.3">
      <c r="A9" s="130" t="s">
        <v>32</v>
      </c>
      <c r="B9" s="130"/>
      <c r="C9" s="60" t="s">
        <v>33</v>
      </c>
      <c r="D9" s="61" t="s">
        <v>7</v>
      </c>
      <c r="E9" s="131" t="s">
        <v>34</v>
      </c>
      <c r="F9" s="132"/>
      <c r="G9" s="131" t="s">
        <v>7</v>
      </c>
      <c r="H9" s="133"/>
      <c r="I9" s="133"/>
      <c r="J9" s="132"/>
      <c r="K9" s="60" t="s">
        <v>34</v>
      </c>
      <c r="L9" s="61" t="s">
        <v>7</v>
      </c>
    </row>
    <row r="10" spans="1:12" ht="15.6" x14ac:dyDescent="0.25">
      <c r="A10" s="136" t="s">
        <v>35</v>
      </c>
      <c r="B10" s="62">
        <v>0.1</v>
      </c>
      <c r="C10" s="63"/>
      <c r="D10" s="64">
        <v>0.09</v>
      </c>
      <c r="E10" s="65">
        <f t="shared" ref="E10:E20" si="0">C10*D10</f>
        <v>0</v>
      </c>
      <c r="F10" s="139">
        <f>E10+E11+E12+E13+E14</f>
        <v>0</v>
      </c>
      <c r="G10" s="65">
        <f t="shared" ref="G10:G20" si="1">E10*15%</f>
        <v>0</v>
      </c>
      <c r="H10" s="65">
        <f t="shared" ref="H10:H20" si="2">E10+G10</f>
        <v>0</v>
      </c>
      <c r="I10" s="141">
        <f>SUM(H10:H14)</f>
        <v>0</v>
      </c>
      <c r="J10" s="66">
        <f t="shared" ref="J10:J20" si="3">3.14*(B10/2*B10/2)*1.5*1.5</f>
        <v>1.7662500000000001E-2</v>
      </c>
      <c r="K10" s="66">
        <f t="shared" ref="K10:K20" si="4">J10*C10</f>
        <v>0</v>
      </c>
      <c r="L10" s="67">
        <f t="shared" ref="L10:L20" si="5">E10+G10+K10</f>
        <v>0</v>
      </c>
    </row>
    <row r="11" spans="1:12" ht="15.6" x14ac:dyDescent="0.25">
      <c r="A11" s="137"/>
      <c r="B11" s="68">
        <v>0.15</v>
      </c>
      <c r="C11" s="69"/>
      <c r="D11" s="70">
        <v>0.17</v>
      </c>
      <c r="E11" s="65">
        <f t="shared" si="0"/>
        <v>0</v>
      </c>
      <c r="F11" s="140"/>
      <c r="G11" s="65">
        <f t="shared" si="1"/>
        <v>0</v>
      </c>
      <c r="H11" s="65">
        <f t="shared" si="2"/>
        <v>0</v>
      </c>
      <c r="I11" s="142"/>
      <c r="J11" s="66">
        <f t="shared" si="3"/>
        <v>3.9740625000000002E-2</v>
      </c>
      <c r="K11" s="66">
        <f t="shared" si="4"/>
        <v>0</v>
      </c>
      <c r="L11" s="67">
        <f t="shared" si="5"/>
        <v>0</v>
      </c>
    </row>
    <row r="12" spans="1:12" x14ac:dyDescent="0.25">
      <c r="A12" s="137"/>
      <c r="B12" s="71">
        <v>0.2</v>
      </c>
      <c r="C12" s="72"/>
      <c r="D12" s="73">
        <v>0.3</v>
      </c>
      <c r="E12" s="65">
        <f t="shared" si="0"/>
        <v>0</v>
      </c>
      <c r="F12" s="140"/>
      <c r="G12" s="65">
        <f t="shared" si="1"/>
        <v>0</v>
      </c>
      <c r="H12" s="72">
        <f t="shared" si="2"/>
        <v>0</v>
      </c>
      <c r="I12" s="142"/>
      <c r="J12" s="66">
        <f t="shared" si="3"/>
        <v>7.0650000000000004E-2</v>
      </c>
      <c r="K12" s="74">
        <f t="shared" si="4"/>
        <v>0</v>
      </c>
      <c r="L12" s="67">
        <f t="shared" si="5"/>
        <v>0</v>
      </c>
    </row>
    <row r="13" spans="1:12" x14ac:dyDescent="0.25">
      <c r="A13" s="137"/>
      <c r="B13" s="75">
        <v>0.24</v>
      </c>
      <c r="C13" s="70"/>
      <c r="D13" s="76">
        <v>0.47</v>
      </c>
      <c r="E13" s="70">
        <f t="shared" si="0"/>
        <v>0</v>
      </c>
      <c r="F13" s="140"/>
      <c r="G13" s="70">
        <f t="shared" si="1"/>
        <v>0</v>
      </c>
      <c r="H13" s="65">
        <f t="shared" si="2"/>
        <v>0</v>
      </c>
      <c r="I13" s="142"/>
      <c r="J13" s="77">
        <f t="shared" si="3"/>
        <v>0.10173599999999999</v>
      </c>
      <c r="K13" s="77">
        <f t="shared" si="4"/>
        <v>0</v>
      </c>
      <c r="L13" s="78">
        <f t="shared" si="5"/>
        <v>0</v>
      </c>
    </row>
    <row r="14" spans="1:12" x14ac:dyDescent="0.25">
      <c r="A14" s="137"/>
      <c r="B14" s="79">
        <v>0.3</v>
      </c>
      <c r="C14" s="70"/>
      <c r="D14" s="70">
        <v>0.94</v>
      </c>
      <c r="E14" s="65">
        <f t="shared" si="0"/>
        <v>0</v>
      </c>
      <c r="F14" s="140"/>
      <c r="G14" s="65">
        <f t="shared" si="1"/>
        <v>0</v>
      </c>
      <c r="H14" s="65">
        <f t="shared" si="2"/>
        <v>0</v>
      </c>
      <c r="I14" s="143"/>
      <c r="J14" s="77">
        <f t="shared" si="3"/>
        <v>0.15896250000000001</v>
      </c>
      <c r="K14" s="77">
        <f t="shared" si="4"/>
        <v>0</v>
      </c>
      <c r="L14" s="78">
        <f t="shared" si="5"/>
        <v>0</v>
      </c>
    </row>
    <row r="15" spans="1:12" x14ac:dyDescent="0.25">
      <c r="A15" s="137"/>
      <c r="B15" s="75">
        <v>0.35</v>
      </c>
      <c r="C15" s="80"/>
      <c r="D15" s="70">
        <v>1.25</v>
      </c>
      <c r="E15" s="65">
        <f t="shared" si="0"/>
        <v>0</v>
      </c>
      <c r="F15" s="137">
        <f>SUM(E15:E20)</f>
        <v>0</v>
      </c>
      <c r="G15" s="65">
        <f t="shared" si="1"/>
        <v>0</v>
      </c>
      <c r="H15" s="65">
        <f t="shared" si="2"/>
        <v>0</v>
      </c>
      <c r="I15" s="144">
        <f>SUM(H15:H20)</f>
        <v>0</v>
      </c>
      <c r="J15" s="77">
        <f t="shared" si="3"/>
        <v>0.21636562500000001</v>
      </c>
      <c r="K15" s="77">
        <f t="shared" si="4"/>
        <v>0</v>
      </c>
      <c r="L15" s="78">
        <f t="shared" si="5"/>
        <v>0</v>
      </c>
    </row>
    <row r="16" spans="1:12" x14ac:dyDescent="0.25">
      <c r="A16" s="137"/>
      <c r="B16" s="79">
        <v>0.4</v>
      </c>
      <c r="C16" s="81"/>
      <c r="D16" s="70">
        <v>1.61</v>
      </c>
      <c r="E16" s="70">
        <f t="shared" si="0"/>
        <v>0</v>
      </c>
      <c r="F16" s="137"/>
      <c r="G16" s="70">
        <f t="shared" si="1"/>
        <v>0</v>
      </c>
      <c r="H16" s="65">
        <f t="shared" si="2"/>
        <v>0</v>
      </c>
      <c r="I16" s="142"/>
      <c r="J16" s="77">
        <f t="shared" si="3"/>
        <v>0.28260000000000002</v>
      </c>
      <c r="K16" s="82">
        <f t="shared" si="4"/>
        <v>0</v>
      </c>
      <c r="L16" s="78">
        <f t="shared" si="5"/>
        <v>0</v>
      </c>
    </row>
    <row r="17" spans="1:12" x14ac:dyDescent="0.25">
      <c r="A17" s="137"/>
      <c r="B17" s="83">
        <v>0.45</v>
      </c>
      <c r="C17" s="84"/>
      <c r="D17" s="70">
        <v>2.02</v>
      </c>
      <c r="E17" s="84">
        <f t="shared" si="0"/>
        <v>0</v>
      </c>
      <c r="F17" s="137"/>
      <c r="G17" s="84">
        <f t="shared" si="1"/>
        <v>0</v>
      </c>
      <c r="H17" s="65">
        <f t="shared" si="2"/>
        <v>0</v>
      </c>
      <c r="I17" s="142"/>
      <c r="J17" s="85">
        <f t="shared" si="3"/>
        <v>0.35766562499999999</v>
      </c>
      <c r="K17" s="85">
        <f t="shared" si="4"/>
        <v>0</v>
      </c>
      <c r="L17" s="86">
        <f t="shared" si="5"/>
        <v>0</v>
      </c>
    </row>
    <row r="18" spans="1:12" x14ac:dyDescent="0.25">
      <c r="A18" s="137"/>
      <c r="B18" s="83">
        <v>0.5</v>
      </c>
      <c r="C18" s="84"/>
      <c r="D18" s="70">
        <v>2.97</v>
      </c>
      <c r="E18" s="84">
        <f t="shared" si="0"/>
        <v>0</v>
      </c>
      <c r="F18" s="137"/>
      <c r="G18" s="84">
        <f t="shared" si="1"/>
        <v>0</v>
      </c>
      <c r="H18" s="65">
        <f>G18+E18</f>
        <v>0</v>
      </c>
      <c r="I18" s="142"/>
      <c r="J18" s="85">
        <f t="shared" si="3"/>
        <v>0.44156249999999997</v>
      </c>
      <c r="K18" s="85">
        <f t="shared" si="4"/>
        <v>0</v>
      </c>
      <c r="L18" s="86">
        <f t="shared" si="5"/>
        <v>0</v>
      </c>
    </row>
    <row r="19" spans="1:12" x14ac:dyDescent="0.25">
      <c r="A19" s="137"/>
      <c r="B19" s="83">
        <v>0.68</v>
      </c>
      <c r="C19" s="84"/>
      <c r="D19" s="84">
        <v>6</v>
      </c>
      <c r="E19" s="84">
        <f t="shared" si="0"/>
        <v>0</v>
      </c>
      <c r="F19" s="137"/>
      <c r="G19" s="84">
        <f t="shared" si="1"/>
        <v>0</v>
      </c>
      <c r="H19" s="65">
        <f t="shared" si="2"/>
        <v>0</v>
      </c>
      <c r="I19" s="142"/>
      <c r="J19" s="85">
        <f t="shared" si="3"/>
        <v>0.81671400000000027</v>
      </c>
      <c r="K19" s="85">
        <f t="shared" si="4"/>
        <v>0</v>
      </c>
      <c r="L19" s="86">
        <f t="shared" si="5"/>
        <v>0</v>
      </c>
    </row>
    <row r="20" spans="1:12" ht="16.2" thickBot="1" x14ac:dyDescent="0.3">
      <c r="A20" s="138"/>
      <c r="B20" s="87">
        <v>0.72</v>
      </c>
      <c r="C20" s="61"/>
      <c r="D20" s="61">
        <v>10.08</v>
      </c>
      <c r="E20" s="61">
        <f t="shared" si="0"/>
        <v>0</v>
      </c>
      <c r="F20" s="138"/>
      <c r="G20" s="61">
        <f t="shared" si="1"/>
        <v>0</v>
      </c>
      <c r="H20" s="61">
        <f t="shared" si="2"/>
        <v>0</v>
      </c>
      <c r="I20" s="145"/>
      <c r="J20" s="88">
        <f t="shared" si="3"/>
        <v>0.91562399999999999</v>
      </c>
      <c r="K20" s="88">
        <f t="shared" si="4"/>
        <v>0</v>
      </c>
      <c r="L20" s="89">
        <f t="shared" si="5"/>
        <v>0</v>
      </c>
    </row>
    <row r="21" spans="1:12" ht="17.399999999999999" x14ac:dyDescent="0.25">
      <c r="A21" s="9"/>
      <c r="B21" s="90" t="s">
        <v>36</v>
      </c>
      <c r="C21" s="91">
        <f>SUM(C10:C20)</f>
        <v>0</v>
      </c>
      <c r="D21" s="92"/>
      <c r="E21" s="146">
        <f>SUM(E10:E20)</f>
        <v>0</v>
      </c>
      <c r="F21" s="147"/>
      <c r="G21" s="93">
        <f>SUM(G10:G20)</f>
        <v>0</v>
      </c>
      <c r="H21" s="134">
        <f>SUM(H10:H20)</f>
        <v>0</v>
      </c>
      <c r="I21" s="148"/>
      <c r="J21" s="134">
        <f>SUM(K10:K20)</f>
        <v>0</v>
      </c>
      <c r="K21" s="135"/>
      <c r="L21" s="94">
        <f>SUM(L10:L20)</f>
        <v>0</v>
      </c>
    </row>
    <row r="22" spans="1:12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</row>
    <row r="23" spans="1:12" x14ac:dyDescent="0.25">
      <c r="A23" s="47"/>
      <c r="B23" s="47"/>
      <c r="C23" s="47"/>
      <c r="D23" s="95"/>
      <c r="E23" s="47"/>
      <c r="F23" s="47"/>
      <c r="G23" s="47"/>
      <c r="H23" s="47"/>
      <c r="I23" s="47"/>
      <c r="J23" s="47"/>
      <c r="K23" s="47"/>
      <c r="L23" s="47"/>
    </row>
  </sheetData>
  <mergeCells count="21">
    <mergeCell ref="J21:K21"/>
    <mergeCell ref="A10:A20"/>
    <mergeCell ref="F10:F14"/>
    <mergeCell ref="I10:I14"/>
    <mergeCell ref="F15:F20"/>
    <mergeCell ref="I15:I20"/>
    <mergeCell ref="E21:F21"/>
    <mergeCell ref="H21:I21"/>
    <mergeCell ref="A8:B8"/>
    <mergeCell ref="E8:F8"/>
    <mergeCell ref="H8:I8"/>
    <mergeCell ref="A9:B9"/>
    <mergeCell ref="E9:F9"/>
    <mergeCell ref="G9:J9"/>
    <mergeCell ref="A2:L2"/>
    <mergeCell ref="A3:L3"/>
    <mergeCell ref="A5:L5"/>
    <mergeCell ref="A7:B7"/>
    <mergeCell ref="D7:F7"/>
    <mergeCell ref="H7:I7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Дефектовка</vt:lpstr>
      <vt:lpstr>Валка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Gigabyte</cp:lastModifiedBy>
  <cp:lastPrinted>2023-08-24T06:55:50Z</cp:lastPrinted>
  <dcterms:created xsi:type="dcterms:W3CDTF">1996-10-08T23:32:33Z</dcterms:created>
  <dcterms:modified xsi:type="dcterms:W3CDTF">2023-08-24T06:55:52Z</dcterms:modified>
</cp:coreProperties>
</file>